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39" l="1"/>
  <c r="O39"/>
  <c r="E39"/>
  <c r="R12"/>
  <c r="N12"/>
  <c r="N39" s="1"/>
  <c r="E12"/>
  <c r="P12"/>
  <c r="P39" s="1"/>
  <c r="H12"/>
  <c r="F12"/>
  <c r="F39" s="1"/>
  <c r="D12"/>
  <c r="D39" s="1"/>
  <c r="O12"/>
  <c r="H27"/>
  <c r="I26" s="1"/>
  <c r="S26" s="1"/>
  <c r="H17"/>
  <c r="I16" s="1"/>
  <c r="S16" s="1"/>
  <c r="H37"/>
  <c r="I36" s="1"/>
  <c r="S36" s="1"/>
  <c r="H32"/>
  <c r="I31" s="1"/>
  <c r="S31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<sst xmlns="http://schemas.openxmlformats.org/spreadsheetml/2006/main" count="116" uniqueCount="72">
  <si>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</si>
  <si>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</si>
  <si>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</si>
  <si>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Spartak Přerov</t>
  </si>
  <si>
    <t>Datum:  </t>
  </si>
  <si>
    <t>6.11.2021</t>
  </si>
  <si>
    <t>Domácí</t>
  </si>
  <si>
    <t>Hosté</t>
  </si>
  <si>
    <t xml:space="preserve">KK Blansko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</si>
  <si>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</si>
  <si>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</si>
  <si>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</si>
  <si>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</si>
  <si>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</si>
  <si>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</si>
  <si>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</si>
  <si>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</si>
  <si>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</si>
  <si>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</si>
  <si>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</si>
  <si>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Vácha</t>
  </si>
  <si>
    <t>Flek</t>
  </si>
  <si>
    <t>Petr</t>
  </si>
  <si>
    <t>Jakub</t>
  </si>
  <si>
    <t>Divila</t>
  </si>
  <si>
    <t>Musil</t>
  </si>
  <si>
    <t>Jiří</t>
  </si>
  <si>
    <t>Ladislav</t>
  </si>
  <si>
    <t>Fabík</t>
  </si>
  <si>
    <t>Sehnal</t>
  </si>
  <si>
    <t>Pleban</t>
  </si>
  <si>
    <t>Havíř</t>
  </si>
  <si>
    <t>Bělíček</t>
  </si>
  <si>
    <t>Lukáč</t>
  </si>
  <si>
    <t>Vlastimil</t>
  </si>
  <si>
    <t>Otakar</t>
  </si>
  <si>
    <t>Pytlík</t>
  </si>
  <si>
    <t>Kotouč</t>
  </si>
  <si>
    <t>Michal</t>
  </si>
  <si>
    <t>Jan</t>
  </si>
  <si>
    <t>Celkový výkon družstva  </t>
  </si>
  <si>
    <t>Vedoucí družstva         Jméno:</t>
  </si>
  <si>
    <t>Jakub Pleban</t>
  </si>
  <si>
    <t>Bodový zisk</t>
  </si>
  <si>
    <t>Petr Havíř</t>
  </si>
  <si>
    <t>Podpis:</t>
  </si>
  <si>
    <t>Rozhodčí</t>
  </si>
  <si>
    <t>Jméno:</t>
  </si>
  <si>
    <t>Sedláček Vladimír, Roman Goldemund</t>
  </si>
  <si>
    <t>Číslo průkazu:</t>
  </si>
  <si>
    <t>I/0405, II/0490</t>
  </si>
  <si>
    <t>Čas zahájení utkání:  </t>
  </si>
  <si>
    <t>9:00</t>
  </si>
  <si>
    <t>Teplota na kuželně:  </t>
  </si>
  <si>
    <t>Čas ukončení utkání:  </t>
  </si>
  <si>
    <t>11:30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</si>
  <si>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</si>
  <si>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</si>
  <si>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</si>
  <si>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</si>
  <si>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</si>
  <si>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</si>
  <si>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</si>
  <si>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</si>
  <si>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</si>
  <si>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</si>
  <si>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Pavelka Petr</t>
  </si>
  <si>
    <t>Bělíček Vlastimil</t>
  </si>
  <si>
    <t>Napomínání hráčů za nesportovní chování či vyloučení ze startu:</t>
  </si>
  <si>
    <t>Různé:</t>
  </si>
  <si>
    <t xml:space="preserve">Datum a podpis rozhodčího:  </t>
  </si>
  <si>
    <t>6.11.2021 Sedláček Vladimír, Roman Goldemund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</si>
</sst>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0" workbookViewId="0">
      <selection activeCell="A30" sqref="A30:B3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89</v>
      </c>
      <c r="E8" s="12">
        <v>45</v>
      </c>
      <c r="F8" s="12">
        <v>2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84</v>
      </c>
      <c r="O8" s="12">
        <v>30</v>
      </c>
      <c r="P8" s="12">
        <v>5</v>
      </c>
      <c r="Q8" s="13">
        <f>IF(AND(ISBLANK(N8),ISBLANK(O8)),"",N8+O8)</f>
        <v>114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54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60</v>
      </c>
      <c r="P9" s="18">
        <v>1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44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103</v>
      </c>
      <c r="O10" s="18">
        <v>44</v>
      </c>
      <c r="P10" s="18">
        <v>3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35</v>
      </c>
      <c r="F11" s="23">
        <v>1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45</v>
      </c>
      <c r="P11" s="23">
        <v>2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10645</v>
      </c>
      <c r="B12" s="97"/>
      <c r="C12" s="26" t="s">
        <v>17</v>
      </c>
      <c r="D12" s="27">
        <f>IF(ISNUMBER($G12),SUM(D8:D11),"")</f>
        <v>363</v>
      </c>
      <c r="E12" s="28">
        <f>IF(ISNUMBER($G12),SUM(E8:E11),"")</f>
        <v>178</v>
      </c>
      <c r="F12" s="28">
        <f>IF(ISNUMBER($G12),SUM(F8:F11),"")</f>
        <v>3</v>
      </c>
      <c r="G12" s="29">
        <f>IF(SUM($G8:$G11)+SUM($Q8:$Q11)&gt;0,SUM(G8:G11),"")</f>
        <v>541</v>
      </c>
      <c r="H12" s="27">
        <f>IF(ISNUMBER($G12),SUM(H8:H11),"")</f>
        <v>1</v>
      </c>
      <c r="I12" s="99"/>
      <c r="K12" s="96">
        <v>19643</v>
      </c>
      <c r="L12" s="97"/>
      <c r="M12" s="26" t="s">
        <v>17</v>
      </c>
      <c r="N12" s="27">
        <f>IF(ISNUMBER($G12),SUM(N8:N11),"")</f>
        <v>377</v>
      </c>
      <c r="O12" s="28">
        <f>IF(ISNUMBER($G12),SUM(O8:O11),"")</f>
        <v>179</v>
      </c>
      <c r="P12" s="28">
        <f>IF(ISNUMBER($G12),SUM(P8:P11),"")</f>
        <v>11</v>
      </c>
      <c r="Q12" s="29">
        <f>IF(SUM($G8:$G11)+SUM($Q8:$Q11)&gt;0,SUM(Q8:Q11),"")</f>
        <v>556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33</v>
      </c>
      <c r="F13" s="12">
        <v>1</v>
      </c>
      <c r="G13" s="13">
        <f>IF(AND(ISBLANK(D13),ISBLANK(E13)),"",D13+E13)</f>
        <v>127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84</v>
      </c>
      <c r="O13" s="12">
        <v>36</v>
      </c>
      <c r="P13" s="12">
        <v>5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54</v>
      </c>
      <c r="F14" s="18">
        <v>0</v>
      </c>
      <c r="G14" s="19">
        <f>IF(AND(ISBLANK(D14),ISBLANK(E14)),"",D14+E14)</f>
        <v>154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41</v>
      </c>
      <c r="P14" s="18">
        <v>1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85</v>
      </c>
      <c r="E15" s="18">
        <v>53</v>
      </c>
      <c r="F15" s="18">
        <v>2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91</v>
      </c>
      <c r="O15" s="18">
        <v>35</v>
      </c>
      <c r="P15" s="18">
        <v>5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62</v>
      </c>
      <c r="F16" s="23">
        <v>1</v>
      </c>
      <c r="G16" s="24">
        <f>IF(AND(ISBLANK(D16),ISBLANK(E16)),"",D16+E16)</f>
        <v>163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70</v>
      </c>
      <c r="O16" s="23">
        <v>42</v>
      </c>
      <c r="P16" s="23">
        <v>1</v>
      </c>
      <c r="Q16" s="24">
        <f>IF(AND(ISBLANK(N16),ISBLANK(O16)),"",N16+O16)</f>
        <v>112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15219</v>
      </c>
      <c r="B17" s="97"/>
      <c r="C17" s="26" t="s">
        <v>17</v>
      </c>
      <c r="D17" s="27">
        <f>IF(ISNUMBER($G17),SUM(D13:D16),"")</f>
        <v>380</v>
      </c>
      <c r="E17" s="28">
        <f>IF(ISNUMBER($G17),SUM(E13:E16),"")</f>
        <v>202</v>
      </c>
      <c r="F17" s="28">
        <f>IF(ISNUMBER($G17),SUM(F13:F16),"")</f>
        <v>4</v>
      </c>
      <c r="G17" s="29">
        <f>IF(SUM($G13:$G16)+SUM($Q13:$Q16)&gt;0,SUM(G13:G16),"")</f>
        <v>582</v>
      </c>
      <c r="H17" s="27">
        <f>IF(ISNUMBER($G17),SUM(H13:H16),"")</f>
        <v>4</v>
      </c>
      <c r="I17" s="99"/>
      <c r="K17" s="96">
        <v>8876</v>
      </c>
      <c r="L17" s="97"/>
      <c r="M17" s="26" t="s">
        <v>17</v>
      </c>
      <c r="N17" s="27">
        <f>IF(ISNUMBER($G17),SUM(N13:N16),"")</f>
        <v>338</v>
      </c>
      <c r="O17" s="28">
        <f>IF(ISNUMBER($G17),SUM(O13:O16),"")</f>
        <v>154</v>
      </c>
      <c r="P17" s="28">
        <f>IF(ISNUMBER($G17),SUM(P13:P16),"")</f>
        <v>12</v>
      </c>
      <c r="Q17" s="29">
        <f>IF(SUM($G13:$G16)+SUM($Q13:$Q16)&gt;0,SUM(Q13:Q16),"")</f>
        <v>492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53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94</v>
      </c>
      <c r="O18" s="12">
        <v>61</v>
      </c>
      <c r="P18" s="12">
        <v>0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33</v>
      </c>
      <c r="F19" s="18">
        <v>1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109</v>
      </c>
      <c r="O19" s="18">
        <v>53</v>
      </c>
      <c r="P19" s="18">
        <v>0</v>
      </c>
      <c r="Q19" s="19">
        <f>IF(AND(ISBLANK(N19),ISBLANK(O19)),"",N19+O19)</f>
        <v>162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81</v>
      </c>
      <c r="E20" s="18">
        <v>62</v>
      </c>
      <c r="F20" s="18">
        <v>0</v>
      </c>
      <c r="G20" s="19">
        <f>IF(AND(ISBLANK(D20),ISBLANK(E20)),"",D20+E20)</f>
        <v>143</v>
      </c>
      <c r="H20" s="20">
        <f>IF(OR(ISNUMBER($G20),ISNUMBER($Q20)),(SIGN(N($G20)-N($Q20))+1)/2,"")</f>
        <v>0</v>
      </c>
      <c r="I20" s="15"/>
      <c r="K20" s="92" t="s">
        <v>22</v>
      </c>
      <c r="L20" s="93"/>
      <c r="M20" s="16">
        <v>3</v>
      </c>
      <c r="N20" s="17">
        <v>100</v>
      </c>
      <c r="O20" s="18">
        <v>45</v>
      </c>
      <c r="P20" s="18">
        <v>4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54</v>
      </c>
      <c r="F21" s="23">
        <v>0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44</v>
      </c>
      <c r="P21" s="23">
        <v>0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23318</v>
      </c>
      <c r="B22" s="97"/>
      <c r="C22" s="26" t="s">
        <v>17</v>
      </c>
      <c r="D22" s="27">
        <f>IF(ISNUMBER($G22),SUM(D18:D21),"")</f>
        <v>363</v>
      </c>
      <c r="E22" s="28">
        <f>IF(ISNUMBER($G22),SUM(E18:E21),"")</f>
        <v>202</v>
      </c>
      <c r="F22" s="28">
        <f>IF(ISNUMBER($G22),SUM(F18:F21),"")</f>
        <v>2</v>
      </c>
      <c r="G22" s="29">
        <f>IF(SUM($G18:$G21)+SUM($Q18:$Q21)&gt;0,SUM(G18:G21),"")</f>
        <v>565</v>
      </c>
      <c r="H22" s="27">
        <f>IF(ISNUMBER($G22),SUM(H18:H21),"")</f>
        <v>1</v>
      </c>
      <c r="I22" s="99"/>
      <c r="K22" s="96">
        <v>21035</v>
      </c>
      <c r="L22" s="97"/>
      <c r="M22" s="26" t="s">
        <v>17</v>
      </c>
      <c r="N22" s="27">
        <f>IF(ISNUMBER($G22),SUM(N18:N21),"")</f>
        <v>394</v>
      </c>
      <c r="O22" s="28">
        <f>IF(ISNUMBER($G22),SUM(O18:O21),"")</f>
        <v>203</v>
      </c>
      <c r="P22" s="28">
        <f>IF(ISNUMBER($G22),SUM(P18:P21),"")</f>
        <v>4</v>
      </c>
      <c r="Q22" s="29">
        <f>IF(SUM($G18:$G21)+SUM($Q18:$Q21)&gt;0,SUM(Q18:Q21),"")</f>
        <v>597</v>
      </c>
      <c r="R22" s="27">
        <f>IF(ISNUMBER($G22),SUM(R18:R21),"")</f>
        <v>3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91</v>
      </c>
      <c r="E23" s="12">
        <v>44</v>
      </c>
      <c r="F23" s="12">
        <v>0</v>
      </c>
      <c r="G23" s="13">
        <f>IF(AND(ISBLANK(D23),ISBLANK(E23)),"",D23+E23)</f>
        <v>135</v>
      </c>
      <c r="H23" s="14">
        <f>IF(OR(ISNUMBER($G23),ISNUMBER($Q23)),(SIGN(N($G23)-N($Q23))+1)/2,"")</f>
        <v>0.5</v>
      </c>
      <c r="I23" s="15"/>
      <c r="K23" s="88" t="s">
        <v>31</v>
      </c>
      <c r="L23" s="89"/>
      <c r="M23" s="10">
        <v>1</v>
      </c>
      <c r="N23" s="11">
        <v>93</v>
      </c>
      <c r="O23" s="12">
        <v>42</v>
      </c>
      <c r="P23" s="12">
        <v>3</v>
      </c>
      <c r="Q23" s="13">
        <f>IF(AND(ISBLANK(N23),ISBLANK(O23)),"",N23+O23)</f>
        <v>135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45</v>
      </c>
      <c r="F24" s="18">
        <v>0</v>
      </c>
      <c r="G24" s="19">
        <f>IF(AND(ISBLANK(D24),ISBLANK(E24)),"",D24+E24)</f>
        <v>126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27</v>
      </c>
      <c r="P24" s="18">
        <v>4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117</v>
      </c>
      <c r="E25" s="18">
        <v>59</v>
      </c>
      <c r="F25" s="18">
        <v>0</v>
      </c>
      <c r="G25" s="19">
        <f>IF(AND(ISBLANK(D25),ISBLANK(E25)),"",D25+E25)</f>
        <v>176</v>
      </c>
      <c r="H25" s="20">
        <f>IF(OR(ISNUMBER($G25),ISNUMBER($Q25)),(SIGN(N($G25)-N($Q25))+1)/2,"")</f>
        <v>1</v>
      </c>
      <c r="I25" s="15"/>
      <c r="K25" s="92" t="s">
        <v>22</v>
      </c>
      <c r="L25" s="93"/>
      <c r="M25" s="16">
        <v>3</v>
      </c>
      <c r="N25" s="17">
        <v>91</v>
      </c>
      <c r="O25" s="18">
        <v>52</v>
      </c>
      <c r="P25" s="18">
        <v>1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44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45</v>
      </c>
      <c r="P26" s="23">
        <v>3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15349</v>
      </c>
      <c r="B27" s="97"/>
      <c r="C27" s="26" t="s">
        <v>17</v>
      </c>
      <c r="D27" s="27">
        <f>IF(ISNUMBER($G27),SUM(D23:D26),"")</f>
        <v>385</v>
      </c>
      <c r="E27" s="28">
        <f>IF(ISNUMBER($G27),SUM(E23:E26),"")</f>
        <v>192</v>
      </c>
      <c r="F27" s="28">
        <f>IF(ISNUMBER($G27),SUM(F23:F26),"")</f>
        <v>0</v>
      </c>
      <c r="G27" s="29">
        <f>IF(SUM($G23:$G26)+SUM($Q23:$Q26)&gt;0,SUM(G23:G26),"")</f>
        <v>577</v>
      </c>
      <c r="H27" s="27">
        <f>IF(ISNUMBER($G27),SUM(H23:H26),"")</f>
        <v>2.5</v>
      </c>
      <c r="I27" s="99"/>
      <c r="K27" s="96">
        <v>9247</v>
      </c>
      <c r="L27" s="97"/>
      <c r="M27" s="26" t="s">
        <v>17</v>
      </c>
      <c r="N27" s="27">
        <f>IF(ISNUMBER($G27),SUM(N23:N26),"")</f>
        <v>379</v>
      </c>
      <c r="O27" s="28">
        <f>IF(ISNUMBER($G27),SUM(O23:O26),"")</f>
        <v>166</v>
      </c>
      <c r="P27" s="28">
        <f>IF(ISNUMBER($G27),SUM(P23:P26),"")</f>
        <v>11</v>
      </c>
      <c r="Q27" s="29">
        <f>IF(SUM($G23:$G26)+SUM($Q23:$Q26)&gt;0,SUM(Q23:Q26),"")</f>
        <v>545</v>
      </c>
      <c r="R27" s="27">
        <f>IF(ISNUMBER($G27),SUM(R23:R26),"")</f>
        <v>1.5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89</v>
      </c>
      <c r="E28" s="12">
        <v>53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33</v>
      </c>
      <c r="L28" s="89"/>
      <c r="M28" s="10">
        <v>1</v>
      </c>
      <c r="N28" s="11">
        <v>95</v>
      </c>
      <c r="O28" s="12">
        <v>63</v>
      </c>
      <c r="P28" s="12">
        <v>0</v>
      </c>
      <c r="Q28" s="13">
        <f>IF(AND(ISBLANK(N28),ISBLANK(O28)),"",N28+O28)</f>
        <v>158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36</v>
      </c>
      <c r="F29" s="18">
        <v>2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30</v>
      </c>
      <c r="P29" s="18">
        <v>4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93</v>
      </c>
      <c r="E30" s="18">
        <v>45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88</v>
      </c>
      <c r="O30" s="18">
        <v>51</v>
      </c>
      <c r="P30" s="18">
        <v>2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82</v>
      </c>
      <c r="E31" s="23">
        <v>36</v>
      </c>
      <c r="F31" s="23">
        <v>1</v>
      </c>
      <c r="G31" s="24">
        <f>IF(AND(ISBLANK(D31),ISBLANK(E31)),"",D31+E31)</f>
        <v>118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36</v>
      </c>
      <c r="P31" s="23">
        <v>2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14035</v>
      </c>
      <c r="B32" s="97"/>
      <c r="C32" s="26" t="s">
        <v>17</v>
      </c>
      <c r="D32" s="27">
        <f>IF(ISNUMBER($G32),SUM(D28:D31),"")</f>
        <v>364</v>
      </c>
      <c r="E32" s="28">
        <f>IF(ISNUMBER($G32),SUM(E28:E31),"")</f>
        <v>170</v>
      </c>
      <c r="F32" s="28">
        <f>IF(ISNUMBER($G32),SUM(F28:F31),"")</f>
        <v>3</v>
      </c>
      <c r="G32" s="29">
        <f>IF(SUM($G28:$G31)+SUM($Q28:$Q31)&gt;0,SUM(G28:G31),"")</f>
        <v>534</v>
      </c>
      <c r="H32" s="27">
        <f>IF(ISNUMBER($G32),SUM(H28:H31),"")</f>
        <v>1</v>
      </c>
      <c r="I32" s="99"/>
      <c r="K32" s="96">
        <v>19641</v>
      </c>
      <c r="L32" s="97"/>
      <c r="M32" s="26" t="s">
        <v>17</v>
      </c>
      <c r="N32" s="27">
        <f>IF(ISNUMBER($G32),SUM(N28:N31),"")</f>
        <v>379</v>
      </c>
      <c r="O32" s="28">
        <f>IF(ISNUMBER($G32),SUM(O28:O31),"")</f>
        <v>180</v>
      </c>
      <c r="P32" s="28">
        <f>IF(ISNUMBER($G32),SUM(P28:P31),"")</f>
        <v>8</v>
      </c>
      <c r="Q32" s="29">
        <f>IF(SUM($G28:$G31)+SUM($Q28:$Q31)&gt;0,SUM(Q28:Q31),"")</f>
        <v>559</v>
      </c>
      <c r="R32" s="27">
        <f>IF(ISNUMBER($G32),SUM(R28:R31),"")</f>
        <v>3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107</v>
      </c>
      <c r="E33" s="12">
        <v>69</v>
      </c>
      <c r="F33" s="12">
        <v>0</v>
      </c>
      <c r="G33" s="13">
        <f>IF(AND(ISBLANK(D33),ISBLANK(E33)),"",D33+E33)</f>
        <v>176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75</v>
      </c>
      <c r="O33" s="12">
        <v>27</v>
      </c>
      <c r="P33" s="12">
        <v>3</v>
      </c>
      <c r="Q33" s="13">
        <f>IF(AND(ISBLANK(N33),ISBLANK(O33)),"",N33+O33)</f>
        <v>102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107</v>
      </c>
      <c r="E34" s="18">
        <v>71</v>
      </c>
      <c r="F34" s="18">
        <v>0</v>
      </c>
      <c r="G34" s="19">
        <f>IF(AND(ISBLANK(D34),ISBLANK(E34)),"",D34+E34)</f>
        <v>178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60</v>
      </c>
      <c r="P34" s="18">
        <v>1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102</v>
      </c>
      <c r="E35" s="18">
        <v>54</v>
      </c>
      <c r="F35" s="18">
        <v>0</v>
      </c>
      <c r="G35" s="19">
        <f>IF(AND(ISBLANK(D35),ISBLANK(E35)),"",D35+E35)</f>
        <v>156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94</v>
      </c>
      <c r="O35" s="18">
        <v>42</v>
      </c>
      <c r="P35" s="18">
        <v>3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72</v>
      </c>
      <c r="F36" s="23">
        <v>0</v>
      </c>
      <c r="G36" s="24">
        <f>IF(AND(ISBLANK(D36),ISBLANK(E36)),"",D36+E36)</f>
        <v>175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35</v>
      </c>
      <c r="P36" s="23">
        <v>2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419</v>
      </c>
      <c r="E37" s="28">
        <f>IF(ISNUMBER($G37),SUM(E33:E36),"")</f>
        <v>266</v>
      </c>
      <c r="F37" s="28">
        <f>IF(ISNUMBER($G37),SUM(F33:F36),"")</f>
        <v>0</v>
      </c>
      <c r="G37" s="29">
        <f>IF(SUM($G33:$G36)+SUM($Q33:$Q36)&gt;0,SUM(G33:G36),"")</f>
        <v>685</v>
      </c>
      <c r="H37" s="27">
        <f>IF(ISNUMBER($G37),SUM(H33:H36),"")</f>
        <v>4</v>
      </c>
      <c r="I37" s="99"/>
      <c r="K37" s="96">
        <v>24575</v>
      </c>
      <c r="L37" s="97"/>
      <c r="M37" s="26" t="s">
        <v>17</v>
      </c>
      <c r="N37" s="27">
        <f>IF(ISNUMBER($G37),SUM(N33:N36),"")</f>
        <v>339</v>
      </c>
      <c r="O37" s="28">
        <f>IF(ISNUMBER($G37),SUM(O33:O36),"")</f>
        <v>164</v>
      </c>
      <c r="P37" s="28">
        <f>IF(ISNUMBER($G37),SUM(P33:P36),"")</f>
        <v>9</v>
      </c>
      <c r="Q37" s="29">
        <f>IF(SUM($G33:$G36)+SUM($Q33:$Q36)&gt;0,SUM(Q33:Q36),"")</f>
        <v>503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2274</v>
      </c>
      <c r="E39" s="34">
        <f>IF(ISNUMBER($G39),SUM(E12,E17,E22,E27,E32,E37),"")</f>
        <v>1210</v>
      </c>
      <c r="F39" s="34">
        <f>IF(ISNUMBER($G39),SUM(F12,F17,F22,F27,F32,F37),"")</f>
        <v>12</v>
      </c>
      <c r="G39" s="35">
        <f>IF(SUM($G$8:$G$37)+SUM($Q$8:$Q$37)&gt;0,SUM(G12,G17,G22,G27,G32,G37),"")</f>
        <v>3484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2206</v>
      </c>
      <c r="O39" s="34">
        <f>IF(ISNUMBER($G39),SUM(O12,O17,O22,O27,O32,O37),"")</f>
        <v>1046</v>
      </c>
      <c r="P39" s="34">
        <f>IF(ISNUMBER($G39),SUM(P12,P17,P22,P27,P32,P37),"")</f>
        <v>55</v>
      </c>
      <c r="Q39" s="35">
        <f>IF(SUM($G$8:$G$37)+SUM($Q$8:$Q$37)&gt;0,SUM(Q12,Q17,Q22,Q27,Q32,Q37),"")</f>
        <v>3252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5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– KK Blansko 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18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0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>
        <v>1</v>
      </c>
      <c r="B57" s="71" t="s">
        <v>66</v>
      </c>
      <c r="C57" s="72"/>
      <c r="D57" s="68">
        <v>19100</v>
      </c>
      <c r="E57" s="71" t="s">
        <v>67</v>
      </c>
      <c r="F57" s="74"/>
      <c r="G57" s="74"/>
      <c r="H57" s="72"/>
      <c r="I57" s="68">
        <v>14035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2021-11-06T18:23:08Z</dcterms:modified>
</cp:coreProperties>
</file>